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045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G9" i="1"/>
  <c r="G13" s="1"/>
  <c r="H9"/>
  <c r="H13" s="1"/>
  <c r="D9"/>
</calcChain>
</file>

<file path=xl/sharedStrings.xml><?xml version="1.0" encoding="utf-8"?>
<sst xmlns="http://schemas.openxmlformats.org/spreadsheetml/2006/main" count="47" uniqueCount="29">
  <si>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</si>
  <si>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</si>
  <si>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</si>
  <si>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</si>
  <si>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</si>
  <si>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</si>
  <si>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</si>
  <si>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</si>
  <si>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</si>
  <si>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</si>
  <si>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</si>
  <si>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</si>
  <si>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</si>
  <si>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</si>
  <si>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Сведения об имуществе, закрепленном за  МБОУ "СОШ № 106 г. Челябинска"</t>
  </si>
  <si>
    <t>г.Челябинск ул. Правдухина 10 а</t>
  </si>
  <si>
    <t>г. Челябинск ул. Крылова 17а</t>
  </si>
  <si>
    <t>г. Челябинск ул. Грибоедова 35</t>
  </si>
  <si>
    <t>Для организации воспитательного процесса детей дошкольного возраста</t>
  </si>
  <si>
    <t>Для организации образовательного процесса детей школьного возраста</t>
  </si>
  <si>
    <t>Нежилое здание</t>
  </si>
  <si>
    <t>Остаточная стоимость объекта на 01.01.2024</t>
  </si>
  <si>
    <t>не установлены</t>
  </si>
  <si>
    <t>МБОУ "СОШ № 106 г.Челябинска"</t>
  </si>
  <si>
    <t>нет</t>
  </si>
  <si>
    <t>оперативное управление</t>
  </si>
  <si>
    <t>Основные технические характеристики объекта</t>
  </si>
  <si>
    <t>Первоначальная (балансовая) стоимость объекта</t>
  </si>
  <si>
    <t>Местонахождение объекта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</si>
</sst>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4" fillId="0" borderId="0" xfId="0" applyFont="1" applyBorder="1"/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2"/>
  <sheetViews>
    <sheetView tabSelected="1" workbookViewId="0">
      <selection activeCell="F1" sqref="F1"/>
    </sheetView>
  </sheetViews>
  <sheetFormatPr defaultRowHeight="15"/>
  <cols>
    <col min="1" max="1" width="14.140625" customWidth="1"/>
    <col min="2" max="2" width="18.28515625" customWidth="1"/>
    <col min="3" max="3" width="17.28515625" customWidth="1"/>
    <col min="4" max="4" width="15.7109375" customWidth="1"/>
    <col min="5" max="5" width="18" customWidth="1"/>
    <col min="6" max="6" width="14.42578125" customWidth="1"/>
    <col min="7" max="7" width="15.85546875" customWidth="1"/>
    <col min="8" max="8" width="11.85546875" customWidth="1"/>
    <col min="9" max="9" width="16.42578125" customWidth="1"/>
    <col min="10" max="10" width="13.5703125" customWidth="1"/>
    <col min="11" max="11" width="16.5703125" customWidth="1"/>
    <col min="12" max="12" width="16.140625" customWidth="1"/>
    <col min="13" max="13" width="13.7109375" customWidth="1"/>
  </cols>
  <sheetData>
    <row r="2" spans="1:16">
      <c r="A2" s="3"/>
      <c r="B2" s="3"/>
      <c r="C2" s="3"/>
      <c r="D2" s="3"/>
      <c r="E2" s="3"/>
      <c r="F2" s="3"/>
      <c r="G2" s="3"/>
      <c r="H2" s="3"/>
      <c r="I2" s="3"/>
      <c r="J2" s="3"/>
      <c r="K2" s="24"/>
      <c r="L2" s="24"/>
      <c r="M2" s="24"/>
      <c r="N2" s="1"/>
      <c r="O2" s="1"/>
    </row>
    <row r="3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6" ht="15.75">
      <c r="A4" s="30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6" ht="34.5" customHeight="1">
      <c r="A6" s="21" t="s">
        <v>0</v>
      </c>
      <c r="B6" s="21" t="s">
        <v>28</v>
      </c>
      <c r="C6" s="22" t="s">
        <v>9</v>
      </c>
      <c r="D6" s="25" t="s">
        <v>26</v>
      </c>
      <c r="E6" s="26"/>
      <c r="F6" s="27"/>
      <c r="G6" s="21" t="s">
        <v>27</v>
      </c>
      <c r="H6" s="21" t="s">
        <v>21</v>
      </c>
      <c r="I6" s="21" t="s">
        <v>4</v>
      </c>
      <c r="J6" s="22" t="s">
        <v>5</v>
      </c>
      <c r="K6" s="28" t="s">
        <v>6</v>
      </c>
      <c r="L6" s="29"/>
      <c r="M6" s="21" t="s">
        <v>8</v>
      </c>
    </row>
    <row r="7" spans="1:16" ht="102" customHeight="1">
      <c r="A7" s="21"/>
      <c r="B7" s="21"/>
      <c r="C7" s="23"/>
      <c r="D7" s="8" t="s">
        <v>2</v>
      </c>
      <c r="E7" s="8" t="s">
        <v>1</v>
      </c>
      <c r="F7" s="8" t="s">
        <v>3</v>
      </c>
      <c r="G7" s="21"/>
      <c r="H7" s="21"/>
      <c r="I7" s="21"/>
      <c r="J7" s="23"/>
      <c r="K7" s="8" t="s">
        <v>7</v>
      </c>
      <c r="L7" s="8" t="s">
        <v>10</v>
      </c>
      <c r="M7" s="21"/>
    </row>
    <row r="8" spans="1:16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7">
        <v>13</v>
      </c>
    </row>
    <row r="9" spans="1:16" ht="42.75" customHeight="1">
      <c r="A9" s="17" t="s">
        <v>11</v>
      </c>
      <c r="B9" s="18"/>
      <c r="C9" s="10">
        <v>3</v>
      </c>
      <c r="D9" s="10">
        <f>D10+D11+D12</f>
        <v>5381.6</v>
      </c>
      <c r="E9" s="10"/>
      <c r="F9" s="10"/>
      <c r="G9" s="15">
        <f t="shared" ref="G9:H9" si="0">G10+G11+G12</f>
        <v>36709103.520000003</v>
      </c>
      <c r="H9" s="15">
        <f t="shared" si="0"/>
        <v>13932403.359999999</v>
      </c>
      <c r="I9" s="9"/>
      <c r="J9" s="9"/>
      <c r="K9" s="9"/>
      <c r="L9" s="9"/>
      <c r="M9" s="11"/>
    </row>
    <row r="10" spans="1:16" ht="63.75">
      <c r="A10" s="12" t="s">
        <v>20</v>
      </c>
      <c r="B10" s="12" t="s">
        <v>15</v>
      </c>
      <c r="C10" s="10">
        <v>1</v>
      </c>
      <c r="D10" s="10">
        <v>441.2</v>
      </c>
      <c r="E10" s="10"/>
      <c r="F10" s="31"/>
      <c r="G10" s="14">
        <v>5088094.74</v>
      </c>
      <c r="H10" s="14">
        <v>1180440.18</v>
      </c>
      <c r="I10" s="31" t="s">
        <v>18</v>
      </c>
      <c r="J10" s="10" t="s">
        <v>22</v>
      </c>
      <c r="K10" s="31" t="s">
        <v>23</v>
      </c>
      <c r="L10" s="31" t="s">
        <v>25</v>
      </c>
      <c r="M10" s="13" t="s">
        <v>24</v>
      </c>
      <c r="P10" s="16"/>
    </row>
    <row r="11" spans="1:16" ht="63.75">
      <c r="A11" s="12" t="s">
        <v>20</v>
      </c>
      <c r="B11" s="12" t="s">
        <v>16</v>
      </c>
      <c r="C11" s="10">
        <v>1</v>
      </c>
      <c r="D11" s="10">
        <v>1176.5999999999999</v>
      </c>
      <c r="E11" s="10"/>
      <c r="F11" s="31"/>
      <c r="G11" s="14">
        <v>13808279.07</v>
      </c>
      <c r="H11" s="14">
        <v>6517507.5999999996</v>
      </c>
      <c r="I11" s="31" t="s">
        <v>18</v>
      </c>
      <c r="J11" s="10" t="s">
        <v>22</v>
      </c>
      <c r="K11" s="31" t="s">
        <v>23</v>
      </c>
      <c r="L11" s="31" t="s">
        <v>25</v>
      </c>
      <c r="M11" s="13" t="s">
        <v>24</v>
      </c>
    </row>
    <row r="12" spans="1:16" ht="63.75">
      <c r="A12" s="12" t="s">
        <v>20</v>
      </c>
      <c r="B12" s="12" t="s">
        <v>17</v>
      </c>
      <c r="C12" s="10">
        <v>1</v>
      </c>
      <c r="D12" s="10">
        <v>3763.8</v>
      </c>
      <c r="E12" s="10"/>
      <c r="F12" s="31"/>
      <c r="G12" s="14">
        <v>17812729.710000001</v>
      </c>
      <c r="H12" s="14">
        <v>6234455.5800000001</v>
      </c>
      <c r="I12" s="31" t="s">
        <v>19</v>
      </c>
      <c r="J12" s="10" t="s">
        <v>22</v>
      </c>
      <c r="K12" s="31" t="s">
        <v>23</v>
      </c>
      <c r="L12" s="31" t="s">
        <v>25</v>
      </c>
      <c r="M12" s="13" t="s">
        <v>24</v>
      </c>
    </row>
    <row r="13" spans="1:16" ht="56.25" customHeight="1">
      <c r="A13" s="19" t="s">
        <v>12</v>
      </c>
      <c r="B13" s="20"/>
      <c r="C13" s="10">
        <v>15911</v>
      </c>
      <c r="D13" s="10" t="s">
        <v>13</v>
      </c>
      <c r="E13" s="10" t="s">
        <v>13</v>
      </c>
      <c r="F13" s="10" t="s">
        <v>13</v>
      </c>
      <c r="G13" s="14">
        <f>57082103.34-G9</f>
        <v>20372999.82</v>
      </c>
      <c r="H13" s="14">
        <f>15905319.19-H9</f>
        <v>1972915.83</v>
      </c>
      <c r="I13" s="10" t="s">
        <v>13</v>
      </c>
      <c r="J13" s="10" t="s">
        <v>13</v>
      </c>
      <c r="K13" s="32" t="s">
        <v>23</v>
      </c>
      <c r="L13" s="31" t="s">
        <v>25</v>
      </c>
      <c r="M13" s="10" t="s">
        <v>13</v>
      </c>
    </row>
    <row r="14" spans="1:1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5"/>
    </row>
    <row r="16" spans="1: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5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5"/>
    </row>
    <row r="18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</row>
    <row r="19" spans="1:13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4"/>
      <c r="B21" s="4"/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14">
    <mergeCell ref="A9:B9"/>
    <mergeCell ref="A13:B13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2024-08-29T08:40:34Z</dcterms:modified>
</cp:coreProperties>
</file>